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1" sheetId="13" r:id="rId1"/>
  </sheets>
  <definedNames>
    <definedName name="_xlnm.Print_Titles" localSheetId="0">'Приложение 1'!$5:$6</definedName>
  </definedNames>
  <calcPr calcId="145621"/>
</workbook>
</file>

<file path=xl/calcChain.xml><?xml version="1.0" encoding="utf-8"?>
<calcChain xmlns="http://schemas.openxmlformats.org/spreadsheetml/2006/main">
  <c r="C9" i="13" l="1"/>
  <c r="E9" i="13" s="1"/>
  <c r="D9" i="13"/>
  <c r="F9" i="13"/>
  <c r="F8" i="13" s="1"/>
  <c r="G9" i="13"/>
  <c r="G8" i="13" s="1"/>
  <c r="I9" i="13"/>
  <c r="I8" i="13" s="1"/>
  <c r="J9" i="13"/>
  <c r="J8" i="13" s="1"/>
  <c r="K9" i="13"/>
  <c r="E10" i="13"/>
  <c r="H10" i="13"/>
  <c r="K10" i="13"/>
  <c r="C11" i="13"/>
  <c r="E11" i="13" s="1"/>
  <c r="D11" i="13"/>
  <c r="F11" i="13"/>
  <c r="G11" i="13"/>
  <c r="H11" i="13" s="1"/>
  <c r="I11" i="13"/>
  <c r="J11" i="13"/>
  <c r="K11" i="13"/>
  <c r="E12" i="13"/>
  <c r="H12" i="13"/>
  <c r="K12" i="13"/>
  <c r="C13" i="13"/>
  <c r="E13" i="13" s="1"/>
  <c r="D13" i="13"/>
  <c r="F13" i="13"/>
  <c r="G13" i="13"/>
  <c r="H13" i="13" s="1"/>
  <c r="I13" i="13"/>
  <c r="J13" i="13"/>
  <c r="K13" i="13"/>
  <c r="E14" i="13"/>
  <c r="H14" i="13"/>
  <c r="K14" i="13"/>
  <c r="E15" i="13"/>
  <c r="H15" i="13"/>
  <c r="K15" i="13"/>
  <c r="E16" i="13"/>
  <c r="H16" i="13"/>
  <c r="K16" i="13"/>
  <c r="E17" i="13"/>
  <c r="H17" i="13"/>
  <c r="K17" i="13"/>
  <c r="C18" i="13"/>
  <c r="D18" i="13"/>
  <c r="E18" i="13"/>
  <c r="F18" i="13"/>
  <c r="H18" i="13" s="1"/>
  <c r="G18" i="13"/>
  <c r="I18" i="13"/>
  <c r="J18" i="13"/>
  <c r="K18" i="13" s="1"/>
  <c r="E19" i="13"/>
  <c r="H19" i="13"/>
  <c r="K19" i="13"/>
  <c r="E20" i="13"/>
  <c r="H20" i="13"/>
  <c r="K20" i="13"/>
  <c r="C21" i="13"/>
  <c r="E21" i="13" s="1"/>
  <c r="D21" i="13"/>
  <c r="F21" i="13"/>
  <c r="G21" i="13"/>
  <c r="H21" i="13" s="1"/>
  <c r="I21" i="13"/>
  <c r="J21" i="13"/>
  <c r="K21" i="13"/>
  <c r="E22" i="13"/>
  <c r="H22" i="13"/>
  <c r="K22" i="13"/>
  <c r="E23" i="13"/>
  <c r="H23" i="13"/>
  <c r="K23" i="13"/>
  <c r="C24" i="13"/>
  <c r="D24" i="13"/>
  <c r="E24" i="13" s="1"/>
  <c r="F24" i="13"/>
  <c r="G24" i="13"/>
  <c r="H24" i="13"/>
  <c r="I24" i="13"/>
  <c r="K24" i="13" s="1"/>
  <c r="J24" i="13"/>
  <c r="E25" i="13"/>
  <c r="H25" i="13"/>
  <c r="K25" i="13"/>
  <c r="E26" i="13"/>
  <c r="H26" i="13"/>
  <c r="K26" i="13"/>
  <c r="E27" i="13"/>
  <c r="E28" i="13"/>
  <c r="H28" i="13"/>
  <c r="K28" i="13"/>
  <c r="C29" i="13"/>
  <c r="D29" i="13"/>
  <c r="E29" i="13"/>
  <c r="F29" i="13"/>
  <c r="H29" i="13" s="1"/>
  <c r="G29" i="13"/>
  <c r="I29" i="13"/>
  <c r="K29" i="13" s="1"/>
  <c r="J29" i="13"/>
  <c r="E30" i="13"/>
  <c r="H30" i="13"/>
  <c r="K30" i="13"/>
  <c r="E31" i="13"/>
  <c r="H31" i="13"/>
  <c r="K31" i="13"/>
  <c r="C32" i="13"/>
  <c r="E32" i="13" s="1"/>
  <c r="D32" i="13"/>
  <c r="F32" i="13"/>
  <c r="H32" i="13" s="1"/>
  <c r="G32" i="13"/>
  <c r="I32" i="13"/>
  <c r="J32" i="13"/>
  <c r="K32" i="13" s="1"/>
  <c r="E33" i="13"/>
  <c r="H33" i="13"/>
  <c r="K33" i="13"/>
  <c r="E34" i="13"/>
  <c r="H34" i="13"/>
  <c r="K34" i="13"/>
  <c r="E35" i="13"/>
  <c r="H35" i="13"/>
  <c r="K35" i="13"/>
  <c r="E36" i="13"/>
  <c r="H36" i="13"/>
  <c r="K36" i="13"/>
  <c r="E37" i="13"/>
  <c r="H37" i="13"/>
  <c r="K37" i="13"/>
  <c r="E38" i="13"/>
  <c r="H38" i="13"/>
  <c r="K38" i="13"/>
  <c r="C41" i="13"/>
  <c r="C40" i="13" s="1"/>
  <c r="D41" i="13"/>
  <c r="D40" i="13" s="1"/>
  <c r="D39" i="13" s="1"/>
  <c r="E41" i="13"/>
  <c r="F41" i="13"/>
  <c r="G41" i="13"/>
  <c r="G40" i="13" s="1"/>
  <c r="G39" i="13" s="1"/>
  <c r="I41" i="13"/>
  <c r="I40" i="13" s="1"/>
  <c r="J41" i="13"/>
  <c r="E42" i="13"/>
  <c r="H42" i="13"/>
  <c r="K42" i="13"/>
  <c r="E43" i="13"/>
  <c r="H43" i="13"/>
  <c r="H41" i="13" s="1"/>
  <c r="K43" i="13"/>
  <c r="K41" i="13" s="1"/>
  <c r="E44" i="13"/>
  <c r="C45" i="13"/>
  <c r="D45" i="13"/>
  <c r="F45" i="13"/>
  <c r="G45" i="13"/>
  <c r="I45" i="13"/>
  <c r="J45" i="13"/>
  <c r="E46" i="13"/>
  <c r="H46" i="13"/>
  <c r="H45" i="13" s="1"/>
  <c r="K46" i="13"/>
  <c r="K45" i="13" s="1"/>
  <c r="K47" i="13"/>
  <c r="E48" i="13"/>
  <c r="H48" i="13"/>
  <c r="K48" i="13"/>
  <c r="E49" i="13"/>
  <c r="H49" i="13"/>
  <c r="K49" i="13"/>
  <c r="E50" i="13"/>
  <c r="H50" i="13"/>
  <c r="K50" i="13"/>
  <c r="E51" i="13"/>
  <c r="E45" i="13" s="1"/>
  <c r="H51" i="13"/>
  <c r="K51" i="13"/>
  <c r="E52" i="13"/>
  <c r="H52" i="13"/>
  <c r="K52" i="13"/>
  <c r="E53" i="13"/>
  <c r="H53" i="13"/>
  <c r="K53" i="13"/>
  <c r="C54" i="13"/>
  <c r="E54" i="13" s="1"/>
  <c r="D54" i="13"/>
  <c r="F54" i="13"/>
  <c r="H54" i="13" s="1"/>
  <c r="G54" i="13"/>
  <c r="I54" i="13"/>
  <c r="J54" i="13"/>
  <c r="K54" i="13" s="1"/>
  <c r="E55" i="13"/>
  <c r="H55" i="13"/>
  <c r="K55" i="13"/>
  <c r="E56" i="13"/>
  <c r="H56" i="13"/>
  <c r="K56" i="13"/>
  <c r="E57" i="13"/>
  <c r="H57" i="13"/>
  <c r="K57" i="13"/>
  <c r="E58" i="13"/>
  <c r="H58" i="13"/>
  <c r="K58" i="13"/>
  <c r="E59" i="13"/>
  <c r="H59" i="13"/>
  <c r="K59" i="13"/>
  <c r="E60" i="13"/>
  <c r="H60" i="13"/>
  <c r="K60" i="13"/>
  <c r="E61" i="13"/>
  <c r="H61" i="13"/>
  <c r="K61" i="13"/>
  <c r="E62" i="13"/>
  <c r="H62" i="13"/>
  <c r="K62" i="13"/>
  <c r="C63" i="13"/>
  <c r="D63" i="13"/>
  <c r="E63" i="13"/>
  <c r="F63" i="13"/>
  <c r="H63" i="13" s="1"/>
  <c r="G63" i="13"/>
  <c r="I63" i="13"/>
  <c r="K63" i="13" s="1"/>
  <c r="J63" i="13"/>
  <c r="E64" i="13"/>
  <c r="H64" i="13"/>
  <c r="K64" i="13"/>
  <c r="C65" i="13"/>
  <c r="D65" i="13"/>
  <c r="E65" i="13"/>
  <c r="F65" i="13"/>
  <c r="H65" i="13" s="1"/>
  <c r="G65" i="13"/>
  <c r="I65" i="13"/>
  <c r="K65" i="13" s="1"/>
  <c r="J65" i="13"/>
  <c r="E66" i="13"/>
  <c r="H66" i="13"/>
  <c r="K66" i="13"/>
  <c r="E67" i="13"/>
  <c r="H67" i="13"/>
  <c r="K67" i="13"/>
  <c r="E40" i="13" l="1"/>
  <c r="E39" i="13" s="1"/>
  <c r="C39" i="13"/>
  <c r="G7" i="13"/>
  <c r="K8" i="13"/>
  <c r="J7" i="13"/>
  <c r="I39" i="13"/>
  <c r="I7" i="13" s="1"/>
  <c r="K7" i="13" s="1"/>
  <c r="K40" i="13"/>
  <c r="K39" i="13" s="1"/>
  <c r="E8" i="13"/>
  <c r="J40" i="13"/>
  <c r="J39" i="13" s="1"/>
  <c r="D8" i="13"/>
  <c r="D7" i="13" s="1"/>
  <c r="H9" i="13"/>
  <c r="H8" i="13" s="1"/>
  <c r="F40" i="13"/>
  <c r="C8" i="13"/>
  <c r="C7" i="13" s="1"/>
  <c r="E7" i="13" l="1"/>
  <c r="H40" i="13"/>
  <c r="H39" i="13" s="1"/>
  <c r="F39" i="13"/>
  <c r="F7" i="13" s="1"/>
  <c r="H7" i="13" s="1"/>
</calcChain>
</file>

<file path=xl/sharedStrings.xml><?xml version="1.0" encoding="utf-8"?>
<sst xmlns="http://schemas.openxmlformats.org/spreadsheetml/2006/main" count="140" uniqueCount="137">
  <si>
    <t>(тыс. рублей)</t>
  </si>
  <si>
    <t>к пояснительной записке</t>
  </si>
  <si>
    <t>Возврат субсидий, субвенций и иных межбюджетных трансфертов, имеющих целевое назначение, прошлых лет</t>
  </si>
  <si>
    <t>000 2 19 60010 04 0000 151</t>
  </si>
  <si>
    <t>Прочие безвозмездные поступления в бюджеты городских округов</t>
  </si>
  <si>
    <t>000 2 07 04050 04 0000 180</t>
  </si>
  <si>
    <t>ПРОЧИЕ БЕЗВОЗМЕЗДНЫЕ ПОСТУПЛЕНИЯ</t>
  </si>
  <si>
    <t>000 2 07 00000 00 0000 000</t>
  </si>
  <si>
    <t>Прочие межбюджетные трансферты, передаваемые бюджетам городских округов</t>
  </si>
  <si>
    <t>000 2 02 49999 04 0000 151</t>
  </si>
  <si>
    <t>Иные межбюджетные трансферты</t>
  </si>
  <si>
    <t>000 2 02 40000 00 0000 151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</si>
  <si>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</si>
  <si>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</si>
  <si>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</si>
  <si>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</si>
  <si>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</si>
  <si>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</si>
  <si>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</si>
  <si>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</si>
  <si>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</si>
  <si>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</si>
  <si>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</si>
  <si>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</si>
  <si>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</si>
  <si>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</si>
  <si>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</si>
  <si>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</si>
  <si>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бюджетной системы Российской Федерации</t>
  </si>
  <si>
    <t>000 2 02 30000 00 0000 151</t>
  </si>
  <si>
    <t>Прочие субсидии бюджетам городских округов</t>
  </si>
  <si>
    <t>000 2 02 29999 04 0000 151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</si>
  <si>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</si>
  <si>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</si>
  <si>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Субсидия бюджетам городских округов на поддержку отрасли культуры</t>
  </si>
  <si>
    <t>000 2 02 25519 04 0000 151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</si>
  <si>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</si>
  <si>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</si>
  <si>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</si>
  <si>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</si>
  <si>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</si>
  <si>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</si>
  <si>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</si>
  <si>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</si>
  <si>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</si>
  <si>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</si>
  <si>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>Субсидии бюджетам бюджетной системы Российской Федерации (межбюджетные субсидии)</t>
  </si>
  <si>
    <t>000 2 02 20000 00 0000 151</t>
  </si>
  <si>
    <t xml:space="preserve">Прочие дотации бюджетам городских округов (дотации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Югры) 
</t>
  </si>
  <si>
    <t>000 2 02 19999 04 0000 151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</si>
  <si>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</si>
  <si>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</si>
  <si>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Дотации на выравнивание бюджетной обеспеченности</t>
  </si>
  <si>
    <t>000 2 02 15001 04 0000 151</t>
  </si>
  <si>
    <t>Дотации бюджетам бюджетной системы Российской Федерации</t>
  </si>
  <si>
    <t>000 2 02 10000 00 0000 151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</si>
  <si>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</si>
  <si>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</si>
  <si>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</si>
  <si>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</si>
  <si>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</si>
  <si>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</si>
  <si>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</si>
  <si>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</si>
  <si>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</si>
  <si>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</si>
  <si>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</si>
  <si>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</si>
  <si>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</si>
  <si>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</si>
  <si>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Доходы от продажи квартир </t>
  </si>
  <si>
    <t>000 1 14 01000 00 0000 410</t>
  </si>
  <si>
    <t>ДОХОДЫ ОТ ПРОДАЖИ МАТЕРИАЛЬНЫХ И НЕМАТЕРИАЛЬНЫХ АКТИВОВ</t>
  </si>
  <si>
    <t>000 1 14 00000 00 0000 000</t>
  </si>
  <si>
    <t>ДОХОДЫ ОТ ОКАЗАНИЯ ПЛАТНЫХ УСЛУГ (РАБОТ) И КОМПЕНСАЦИИ ЗАТРАТ ГОСУДАРСТВА</t>
  </si>
  <si>
    <t>000 1 13 00000 00 0000 000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</si>
  <si>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</si>
  <si>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</si>
  <si>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</si>
  <si>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</si>
  <si>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</si>
  <si>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</si>
  <si>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</si>
  <si>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</si>
  <si>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</si>
  <si>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</si>
  <si>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</si>
  <si>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</si>
  <si>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</si>
  <si>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</si>
  <si>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</si>
  <si>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</si>
  <si>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</si>
  <si>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</si>
  <si>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</t>
  </si>
  <si>
    <t>000 1 08 00000 00 0000 000</t>
  </si>
  <si>
    <t>Земельный налог</t>
  </si>
  <si>
    <t>000 1 06 06000 00 0000 110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</si>
  <si>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</si>
  <si>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</si>
  <si>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</si>
  <si>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</si>
  <si>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</si>
  <si>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</si>
  <si>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</si>
  <si>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</si>
  <si>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</si>
  <si>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</si>
  <si>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</si>
  <si>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</si>
  <si>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</si>
  <si>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</si>
  <si>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</si>
  <si>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</si>
  <si>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</si>
  <si>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</si>
  <si>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</si>
  <si>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</si>
  <si>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</si>
  <si>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</si>
  <si>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</si>
  <si>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</si>
  <si>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Доходы бюджета - Всего</t>
  </si>
  <si>
    <t>Х</t>
  </si>
  <si>
    <t>Уточненный план на 2020 год с учетом изменений</t>
  </si>
  <si>
    <t>Изменения
(+,-)</t>
  </si>
  <si>
    <t>Утверждено решением Думы г.Югорска от 29.12.2017 
№ 107</t>
  </si>
  <si>
    <t>Уточненный план на 2019 год с учетом изменений</t>
  </si>
  <si>
    <t>Уточненный план на 2018 год с учетом изменений</t>
  </si>
  <si>
    <t>Утверждено решением Думы г.Югорска от 19.04.2018 
№ 23</t>
  </si>
  <si>
    <t>2020 год</t>
  </si>
  <si>
    <t>2019 год</t>
  </si>
  <si>
    <t>2018 год</t>
  </si>
  <si>
    <t>Наименование доходов</t>
  </si>
  <si>
    <t>Код дохода по бюджетной классификации</t>
  </si>
  <si>
    <t>Приложение 1</t>
  </si>
  <si>
    <t xml:space="preserve">ИНФОРМАЦИЯ ПО УТОЧНЕНИЮ БЮДЖЕТА ГОРОДА ЮГОРСКА ПО ДОХОДАМ НА 2018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</si>
</sst>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45">
    <xf numFmtId="0" fontId="0" fillId="0" borderId="0" xfId="0" applyFont="1" applyFill="1" applyBorder="1"/>
    <xf numFmtId="0" fontId="4" fillId="2" borderId="0" xfId="2" applyNumberFormat="1" applyFont="1" applyFill="1" applyAlignment="1" applyProtection="1">
      <alignment horizontal="right"/>
      <protection hidden="1"/>
    </xf>
    <xf numFmtId="0" fontId="4" fillId="2" borderId="0" xfId="0" applyFont="1" applyFill="1" applyBorder="1"/>
    <xf numFmtId="164" fontId="4" fillId="2" borderId="1" xfId="0" applyNumberFormat="1" applyFont="1" applyFill="1" applyBorder="1"/>
    <xf numFmtId="0" fontId="5" fillId="2" borderId="1" xfId="0" applyFont="1" applyFill="1" applyBorder="1"/>
    <xf numFmtId="164" fontId="5" fillId="2" borderId="1" xfId="0" applyNumberFormat="1" applyFont="1" applyFill="1" applyBorder="1"/>
    <xf numFmtId="0" fontId="5" fillId="0" borderId="4" xfId="1" applyNumberFormat="1" applyFont="1" applyFill="1" applyBorder="1" applyAlignment="1">
      <alignment horizontal="left" wrapText="1" readingOrder="1"/>
    </xf>
    <xf numFmtId="0" fontId="5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/>
    <xf numFmtId="164" fontId="4" fillId="2" borderId="5" xfId="0" applyNumberFormat="1" applyFont="1" applyFill="1" applyBorder="1"/>
    <xf numFmtId="164" fontId="4" fillId="0" borderId="1" xfId="0" applyNumberFormat="1" applyFont="1" applyFill="1" applyBorder="1"/>
    <xf numFmtId="164" fontId="4" fillId="0" borderId="5" xfId="0" applyNumberFormat="1" applyFont="1" applyFill="1" applyBorder="1"/>
    <xf numFmtId="0" fontId="4" fillId="0" borderId="6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left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4" fillId="2" borderId="4" xfId="1" applyNumberFormat="1" applyFont="1" applyFill="1" applyBorder="1" applyAlignment="1">
      <alignment horizontal="left" wrapText="1" readingOrder="1"/>
    </xf>
    <xf numFmtId="0" fontId="4" fillId="2" borderId="8" xfId="1" applyNumberFormat="1" applyFont="1" applyFill="1" applyBorder="1" applyAlignment="1">
      <alignment horizontal="center" vertical="center" wrapText="1" readingOrder="1"/>
    </xf>
    <xf numFmtId="0" fontId="4" fillId="2" borderId="8" xfId="1" applyNumberFormat="1" applyFont="1" applyFill="1" applyBorder="1" applyAlignment="1">
      <alignment horizontal="left" wrapText="1" readingOrder="1"/>
    </xf>
    <xf numFmtId="0" fontId="4" fillId="2" borderId="8" xfId="1" applyNumberFormat="1" applyFont="1" applyFill="1" applyBorder="1" applyAlignment="1">
      <alignment horizontal="center" wrapText="1" readingOrder="1"/>
    </xf>
    <xf numFmtId="0" fontId="4" fillId="0" borderId="0" xfId="0" applyFont="1" applyFill="1" applyBorder="1"/>
    <xf numFmtId="164" fontId="4" fillId="0" borderId="5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left" wrapText="1" readingOrder="1"/>
    </xf>
    <xf numFmtId="164" fontId="4" fillId="2" borderId="1" xfId="1" applyNumberFormat="1" applyFont="1" applyFill="1" applyBorder="1" applyAlignment="1">
      <alignment horizontal="right" wrapText="1" readingOrder="1"/>
    </xf>
    <xf numFmtId="164" fontId="5" fillId="2" borderId="1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4" fillId="2" borderId="4" xfId="1" applyNumberFormat="1" applyFont="1" applyFill="1" applyBorder="1" applyAlignment="1">
      <alignment horizontal="center" wrapText="1" readingOrder="1"/>
    </xf>
    <xf numFmtId="0" fontId="5" fillId="2" borderId="8" xfId="1" applyNumberFormat="1" applyFont="1" applyFill="1" applyBorder="1" applyAlignment="1">
      <alignment horizontal="left" wrapText="1" readingOrder="1"/>
    </xf>
    <xf numFmtId="0" fontId="5" fillId="2" borderId="4" xfId="1" applyNumberFormat="1" applyFont="1" applyFill="1" applyBorder="1" applyAlignment="1">
      <alignment horizont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7" fillId="3" borderId="2" xfId="1" applyNumberFormat="1" applyFont="1" applyFill="1" applyBorder="1" applyAlignment="1">
      <alignment horizontal="center" vertical="center" wrapText="1" readingOrder="1"/>
    </xf>
    <xf numFmtId="0" fontId="7" fillId="3" borderId="10" xfId="1" applyNumberFormat="1" applyFont="1" applyFill="1" applyBorder="1" applyAlignment="1">
      <alignment horizontal="center" vertical="center" wrapText="1" readingOrder="1"/>
    </xf>
    <xf numFmtId="0" fontId="7" fillId="3" borderId="3" xfId="1" applyNumberFormat="1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wrapText="1"/>
    </xf>
    <xf numFmtId="49" fontId="4" fillId="0" borderId="5" xfId="1" applyNumberFormat="1" applyFont="1" applyFill="1" applyBorder="1" applyAlignment="1">
      <alignment horizontal="center" vertical="center" wrapText="1" readingOrder="1"/>
    </xf>
    <xf numFmtId="49" fontId="4" fillId="0" borderId="9" xfId="1" applyNumberFormat="1" applyFont="1" applyFill="1" applyBorder="1" applyAlignment="1">
      <alignment horizontal="center" vertical="center" wrapText="1" readingOrder="1"/>
    </xf>
    <xf numFmtId="0" fontId="7" fillId="2" borderId="2" xfId="1" applyNumberFormat="1" applyFont="1" applyFill="1" applyBorder="1" applyAlignment="1">
      <alignment horizontal="center" vertical="center" wrapText="1" readingOrder="1"/>
    </xf>
    <xf numFmtId="0" fontId="7" fillId="2" borderId="10" xfId="1" applyNumberFormat="1" applyFont="1" applyFill="1" applyBorder="1" applyAlignment="1">
      <alignment horizontal="center" vertical="center" wrapText="1" readingOrder="1"/>
    </xf>
    <xf numFmtId="0" fontId="7" fillId="2" borderId="3" xfId="1" applyNumberFormat="1" applyFont="1" applyFill="1" applyBorder="1" applyAlignment="1">
      <alignment horizontal="center" vertical="center" wrapText="1" readingOrder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tabSelected="1" view="pageBreakPreview" zoomScale="60" zoomScaleNormal="85" workbookViewId="0">
      <selection activeCell="A3" sqref="A3:K3"/>
    </sheetView>
  </sheetViews>
  <sheetFormatPr defaultColWidth="9.33203125" defaultRowHeight="15.6" x14ac:dyDescent="0.3"/>
  <cols>
    <col min="1" max="1" width="29.44140625" style="2" customWidth="1"/>
    <col min="2" max="2" width="83.33203125" style="2" customWidth="1"/>
    <col min="3" max="3" width="14.6640625" style="2" customWidth="1"/>
    <col min="4" max="4" width="12.6640625" style="2" customWidth="1"/>
    <col min="5" max="5" width="13.33203125" style="2" customWidth="1"/>
    <col min="6" max="6" width="14.6640625" style="2" hidden="1" customWidth="1"/>
    <col min="7" max="7" width="12.6640625" style="2" hidden="1" customWidth="1"/>
    <col min="8" max="8" width="13.33203125" style="2" hidden="1" customWidth="1"/>
    <col min="9" max="9" width="14.6640625" style="2" hidden="1" customWidth="1"/>
    <col min="10" max="10" width="12.6640625" style="2" hidden="1" customWidth="1"/>
    <col min="11" max="11" width="13.33203125" style="2" hidden="1" customWidth="1"/>
    <col min="12" max="16384" width="9.33203125" style="2"/>
  </cols>
  <sheetData>
    <row r="1" spans="1:11" x14ac:dyDescent="0.3">
      <c r="E1" s="1" t="s">
        <v>135</v>
      </c>
    </row>
    <row r="2" spans="1:11" x14ac:dyDescent="0.3">
      <c r="E2" s="1" t="s">
        <v>1</v>
      </c>
    </row>
    <row r="3" spans="1:11" x14ac:dyDescent="0.3">
      <c r="A3" s="39" t="s">
        <v>136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3">
      <c r="B4" s="35"/>
      <c r="C4" s="35"/>
      <c r="E4" s="2" t="s">
        <v>0</v>
      </c>
      <c r="F4" s="35"/>
      <c r="I4" s="35"/>
    </row>
    <row r="5" spans="1:11" ht="17.399999999999999" x14ac:dyDescent="0.3">
      <c r="A5" s="40" t="s">
        <v>134</v>
      </c>
      <c r="B5" s="40" t="s">
        <v>133</v>
      </c>
      <c r="C5" s="42" t="s">
        <v>132</v>
      </c>
      <c r="D5" s="43"/>
      <c r="E5" s="44"/>
      <c r="F5" s="36" t="s">
        <v>131</v>
      </c>
      <c r="G5" s="37"/>
      <c r="H5" s="38"/>
      <c r="I5" s="36" t="s">
        <v>130</v>
      </c>
      <c r="J5" s="37"/>
      <c r="K5" s="38"/>
    </row>
    <row r="6" spans="1:11" ht="98.25" customHeight="1" x14ac:dyDescent="0.3">
      <c r="A6" s="41"/>
      <c r="B6" s="41"/>
      <c r="C6" s="34" t="s">
        <v>129</v>
      </c>
      <c r="D6" s="34" t="s">
        <v>125</v>
      </c>
      <c r="E6" s="33" t="s">
        <v>128</v>
      </c>
      <c r="F6" s="34" t="s">
        <v>126</v>
      </c>
      <c r="G6" s="34" t="s">
        <v>125</v>
      </c>
      <c r="H6" s="33" t="s">
        <v>127</v>
      </c>
      <c r="I6" s="34" t="s">
        <v>126</v>
      </c>
      <c r="J6" s="34" t="s">
        <v>125</v>
      </c>
      <c r="K6" s="33" t="s">
        <v>124</v>
      </c>
    </row>
    <row r="7" spans="1:11" x14ac:dyDescent="0.3">
      <c r="A7" s="32" t="s">
        <v>123</v>
      </c>
      <c r="B7" s="31" t="s">
        <v>122</v>
      </c>
      <c r="C7" s="28">
        <f>SUM(C8+C39)</f>
        <v>2871467.0999999996</v>
      </c>
      <c r="D7" s="28">
        <f>SUM(D8+D39)</f>
        <v>690661.2</v>
      </c>
      <c r="E7" s="5">
        <f>SUM(C7:D7)</f>
        <v>3562128.3</v>
      </c>
      <c r="F7" s="28">
        <f>SUM(F8+F39)</f>
        <v>2615028.1999999997</v>
      </c>
      <c r="G7" s="28">
        <f>SUM(G8+G39)</f>
        <v>25343.1</v>
      </c>
      <c r="H7" s="5">
        <f>SUM(F7:G7)</f>
        <v>2640371.2999999998</v>
      </c>
      <c r="I7" s="28">
        <f>SUM(I8+I39)</f>
        <v>2527362.2999999998</v>
      </c>
      <c r="J7" s="28">
        <f>SUM(J8+J39)</f>
        <v>25343.1</v>
      </c>
      <c r="K7" s="5">
        <f>SUM(I7:J7)</f>
        <v>2552705.4</v>
      </c>
    </row>
    <row r="8" spans="1:11" x14ac:dyDescent="0.3">
      <c r="A8" s="32" t="s">
        <v>121</v>
      </c>
      <c r="B8" s="31" t="s">
        <v>120</v>
      </c>
      <c r="C8" s="28">
        <f t="shared" ref="C8:K8" si="0">SUM(C9+C11+C13+C18+C21+C24+C29+C31+C32+C37+C38)</f>
        <v>1014399.7000000001</v>
      </c>
      <c r="D8" s="28">
        <f t="shared" si="0"/>
        <v>42121</v>
      </c>
      <c r="E8" s="28">
        <f t="shared" si="0"/>
        <v>1056520.7000000002</v>
      </c>
      <c r="F8" s="28">
        <f t="shared" si="0"/>
        <v>1009816.3999999999</v>
      </c>
      <c r="G8" s="28">
        <f t="shared" si="0"/>
        <v>0</v>
      </c>
      <c r="H8" s="28">
        <f t="shared" si="0"/>
        <v>1009816.3999999999</v>
      </c>
      <c r="I8" s="28">
        <f t="shared" si="0"/>
        <v>1015483.4999999999</v>
      </c>
      <c r="J8" s="28">
        <f t="shared" si="0"/>
        <v>0</v>
      </c>
      <c r="K8" s="28">
        <f t="shared" si="0"/>
        <v>1015483.4999999999</v>
      </c>
    </row>
    <row r="9" spans="1:11" x14ac:dyDescent="0.3">
      <c r="A9" s="30" t="s">
        <v>119</v>
      </c>
      <c r="B9" s="22" t="s">
        <v>118</v>
      </c>
      <c r="C9" s="27">
        <f>SUM(C10)</f>
        <v>755338.4</v>
      </c>
      <c r="D9" s="27">
        <f>SUM(D10)</f>
        <v>14137.6</v>
      </c>
      <c r="E9" s="3">
        <f t="shared" ref="E9:E38" si="1">SUM(C9:D9)</f>
        <v>769476</v>
      </c>
      <c r="F9" s="27">
        <f>SUM(F10)</f>
        <v>756410.1</v>
      </c>
      <c r="G9" s="27">
        <f>SUM(G10)</f>
        <v>0</v>
      </c>
      <c r="H9" s="3">
        <f t="shared" ref="H9:H26" si="2">SUM(F9:G9)</f>
        <v>756410.1</v>
      </c>
      <c r="I9" s="27">
        <f>SUM(I10)</f>
        <v>762420.1</v>
      </c>
      <c r="J9" s="27">
        <f>SUM(J10)</f>
        <v>0</v>
      </c>
      <c r="K9" s="3">
        <f t="shared" ref="K9:K26" si="3">SUM(I9:J9)</f>
        <v>762420.1</v>
      </c>
    </row>
    <row r="10" spans="1:11" x14ac:dyDescent="0.3">
      <c r="A10" s="30" t="s">
        <v>117</v>
      </c>
      <c r="B10" s="22" t="s">
        <v>116</v>
      </c>
      <c r="C10" s="27">
        <v>755338.4</v>
      </c>
      <c r="D10" s="27">
        <v>14137.6</v>
      </c>
      <c r="E10" s="3">
        <f t="shared" si="1"/>
        <v>769476</v>
      </c>
      <c r="F10" s="27">
        <v>756410.1</v>
      </c>
      <c r="G10" s="27"/>
      <c r="H10" s="3">
        <f t="shared" si="2"/>
        <v>756410.1</v>
      </c>
      <c r="I10" s="27">
        <v>762420.1</v>
      </c>
      <c r="J10" s="27"/>
      <c r="K10" s="3">
        <f t="shared" si="3"/>
        <v>762420.1</v>
      </c>
    </row>
    <row r="11" spans="1:11" ht="31.2" x14ac:dyDescent="0.3">
      <c r="A11" s="30" t="s">
        <v>115</v>
      </c>
      <c r="B11" s="22" t="s">
        <v>114</v>
      </c>
      <c r="C11" s="27">
        <f>SUM(C12)</f>
        <v>16532.8</v>
      </c>
      <c r="D11" s="27">
        <f>SUM(D12)</f>
        <v>3688.2</v>
      </c>
      <c r="E11" s="3">
        <f t="shared" si="1"/>
        <v>20221</v>
      </c>
      <c r="F11" s="27">
        <f>SUM(F12)</f>
        <v>18611.2</v>
      </c>
      <c r="G11" s="27">
        <f>SUM(G12)</f>
        <v>0</v>
      </c>
      <c r="H11" s="3">
        <f t="shared" si="2"/>
        <v>18611.2</v>
      </c>
      <c r="I11" s="27">
        <f>SUM(I12)</f>
        <v>18611.2</v>
      </c>
      <c r="J11" s="27">
        <f>SUM(J12)</f>
        <v>0</v>
      </c>
      <c r="K11" s="3">
        <f t="shared" si="3"/>
        <v>18611.2</v>
      </c>
    </row>
    <row r="12" spans="1:11" ht="31.2" x14ac:dyDescent="0.3">
      <c r="A12" s="30" t="s">
        <v>113</v>
      </c>
      <c r="B12" s="22" t="s">
        <v>112</v>
      </c>
      <c r="C12" s="27">
        <v>16532.8</v>
      </c>
      <c r="D12" s="27">
        <v>3688.2</v>
      </c>
      <c r="E12" s="3">
        <f t="shared" si="1"/>
        <v>20221</v>
      </c>
      <c r="F12" s="27">
        <v>18611.2</v>
      </c>
      <c r="G12" s="27"/>
      <c r="H12" s="3">
        <f t="shared" si="2"/>
        <v>18611.2</v>
      </c>
      <c r="I12" s="27">
        <v>18611.2</v>
      </c>
      <c r="J12" s="27"/>
      <c r="K12" s="3">
        <f t="shared" si="3"/>
        <v>18611.2</v>
      </c>
    </row>
    <row r="13" spans="1:11" x14ac:dyDescent="0.3">
      <c r="A13" s="30" t="s">
        <v>111</v>
      </c>
      <c r="B13" s="22" t="s">
        <v>110</v>
      </c>
      <c r="C13" s="27">
        <f>SUM(C14:C17)</f>
        <v>95615.7</v>
      </c>
      <c r="D13" s="27">
        <f>SUM(D14:D17)</f>
        <v>-3176.6000000000004</v>
      </c>
      <c r="E13" s="3">
        <f t="shared" si="1"/>
        <v>92439.099999999991</v>
      </c>
      <c r="F13" s="27">
        <f>SUM(F14:F17)</f>
        <v>94602</v>
      </c>
      <c r="G13" s="27">
        <f>SUM(G14:G17)</f>
        <v>0</v>
      </c>
      <c r="H13" s="3">
        <f t="shared" si="2"/>
        <v>94602</v>
      </c>
      <c r="I13" s="27">
        <f>SUM(I14:I17)</f>
        <v>95021</v>
      </c>
      <c r="J13" s="27">
        <f>SUM(J14:J17)</f>
        <v>0</v>
      </c>
      <c r="K13" s="3">
        <f t="shared" si="3"/>
        <v>95021</v>
      </c>
    </row>
    <row r="14" spans="1:11" x14ac:dyDescent="0.3">
      <c r="A14" s="30" t="s">
        <v>109</v>
      </c>
      <c r="B14" s="22" t="s">
        <v>108</v>
      </c>
      <c r="C14" s="27">
        <v>58931.7</v>
      </c>
      <c r="D14" s="27">
        <v>3170.6</v>
      </c>
      <c r="E14" s="3">
        <f t="shared" si="1"/>
        <v>62102.299999999996</v>
      </c>
      <c r="F14" s="27">
        <v>59244</v>
      </c>
      <c r="G14" s="27"/>
      <c r="H14" s="3">
        <f t="shared" si="2"/>
        <v>59244</v>
      </c>
      <c r="I14" s="27">
        <v>59563</v>
      </c>
      <c r="J14" s="27"/>
      <c r="K14" s="3">
        <f t="shared" si="3"/>
        <v>59563</v>
      </c>
    </row>
    <row r="15" spans="1:11" x14ac:dyDescent="0.3">
      <c r="A15" s="30" t="s">
        <v>107</v>
      </c>
      <c r="B15" s="22" t="s">
        <v>106</v>
      </c>
      <c r="C15" s="27">
        <v>27856</v>
      </c>
      <c r="D15" s="27">
        <v>-5386</v>
      </c>
      <c r="E15" s="3">
        <f t="shared" si="1"/>
        <v>22470</v>
      </c>
      <c r="F15" s="27">
        <v>26500</v>
      </c>
      <c r="G15" s="27"/>
      <c r="H15" s="3">
        <f t="shared" si="2"/>
        <v>26500</v>
      </c>
      <c r="I15" s="27">
        <v>26500</v>
      </c>
      <c r="J15" s="27"/>
      <c r="K15" s="3">
        <f t="shared" si="3"/>
        <v>26500</v>
      </c>
    </row>
    <row r="16" spans="1:11" x14ac:dyDescent="0.3">
      <c r="A16" s="30" t="s">
        <v>105</v>
      </c>
      <c r="B16" s="22" t="s">
        <v>104</v>
      </c>
      <c r="C16" s="27">
        <v>2858</v>
      </c>
      <c r="D16" s="27">
        <v>-1938.7</v>
      </c>
      <c r="E16" s="3">
        <f t="shared" si="1"/>
        <v>919.3</v>
      </c>
      <c r="F16" s="27">
        <v>2858</v>
      </c>
      <c r="G16" s="27"/>
      <c r="H16" s="3">
        <f t="shared" si="2"/>
        <v>2858</v>
      </c>
      <c r="I16" s="27">
        <v>2858</v>
      </c>
      <c r="J16" s="27"/>
      <c r="K16" s="3">
        <f t="shared" si="3"/>
        <v>2858</v>
      </c>
    </row>
    <row r="17" spans="1:11" x14ac:dyDescent="0.3">
      <c r="A17" s="30" t="s">
        <v>103</v>
      </c>
      <c r="B17" s="22" t="s">
        <v>102</v>
      </c>
      <c r="C17" s="27">
        <v>5970</v>
      </c>
      <c r="D17" s="27">
        <v>977.5</v>
      </c>
      <c r="E17" s="3">
        <f t="shared" si="1"/>
        <v>6947.5</v>
      </c>
      <c r="F17" s="27">
        <v>6000</v>
      </c>
      <c r="G17" s="27"/>
      <c r="H17" s="3">
        <f t="shared" si="2"/>
        <v>6000</v>
      </c>
      <c r="I17" s="27">
        <v>6100</v>
      </c>
      <c r="J17" s="27"/>
      <c r="K17" s="3">
        <f t="shared" si="3"/>
        <v>6100</v>
      </c>
    </row>
    <row r="18" spans="1:11" x14ac:dyDescent="0.3">
      <c r="A18" s="30" t="s">
        <v>101</v>
      </c>
      <c r="B18" s="22" t="s">
        <v>100</v>
      </c>
      <c r="C18" s="27">
        <f>SUM(C19:C20)</f>
        <v>51424</v>
      </c>
      <c r="D18" s="27">
        <f>SUM(D19:D20)</f>
        <v>-3063.3999999999996</v>
      </c>
      <c r="E18" s="3">
        <f t="shared" si="1"/>
        <v>48360.6</v>
      </c>
      <c r="F18" s="27">
        <f>SUM(F19:F20)</f>
        <v>51652.5</v>
      </c>
      <c r="G18" s="27">
        <f>SUM(G19:G20)</f>
        <v>0</v>
      </c>
      <c r="H18" s="3">
        <f t="shared" si="2"/>
        <v>51652.5</v>
      </c>
      <c r="I18" s="27">
        <f>SUM(I19:I20)</f>
        <v>51885.599999999999</v>
      </c>
      <c r="J18" s="27">
        <f>SUM(J19:J20)</f>
        <v>0</v>
      </c>
      <c r="K18" s="3">
        <f t="shared" si="3"/>
        <v>51885.599999999999</v>
      </c>
    </row>
    <row r="19" spans="1:11" x14ac:dyDescent="0.3">
      <c r="A19" s="30" t="s">
        <v>99</v>
      </c>
      <c r="B19" s="22" t="s">
        <v>98</v>
      </c>
      <c r="C19" s="27">
        <v>11424</v>
      </c>
      <c r="D19" s="27">
        <v>3000</v>
      </c>
      <c r="E19" s="3">
        <f t="shared" si="1"/>
        <v>14424</v>
      </c>
      <c r="F19" s="27">
        <v>11652.5</v>
      </c>
      <c r="G19" s="27"/>
      <c r="H19" s="3">
        <f t="shared" si="2"/>
        <v>11652.5</v>
      </c>
      <c r="I19" s="27">
        <v>11885.6</v>
      </c>
      <c r="J19" s="27"/>
      <c r="K19" s="3">
        <f t="shared" si="3"/>
        <v>11885.6</v>
      </c>
    </row>
    <row r="20" spans="1:11" x14ac:dyDescent="0.3">
      <c r="A20" s="30" t="s">
        <v>97</v>
      </c>
      <c r="B20" s="22" t="s">
        <v>96</v>
      </c>
      <c r="C20" s="27">
        <v>40000</v>
      </c>
      <c r="D20" s="27">
        <v>-6063.4</v>
      </c>
      <c r="E20" s="3">
        <f t="shared" si="1"/>
        <v>33936.6</v>
      </c>
      <c r="F20" s="27">
        <v>40000</v>
      </c>
      <c r="G20" s="27"/>
      <c r="H20" s="3">
        <f t="shared" si="2"/>
        <v>40000</v>
      </c>
      <c r="I20" s="27">
        <v>40000</v>
      </c>
      <c r="J20" s="27"/>
      <c r="K20" s="3">
        <f t="shared" si="3"/>
        <v>40000</v>
      </c>
    </row>
    <row r="21" spans="1:11" x14ac:dyDescent="0.3">
      <c r="A21" s="30" t="s">
        <v>95</v>
      </c>
      <c r="B21" s="22" t="s">
        <v>94</v>
      </c>
      <c r="C21" s="27">
        <f>SUM(C22:C23)</f>
        <v>5693.3</v>
      </c>
      <c r="D21" s="27">
        <f>SUM(D22:D23)</f>
        <v>610</v>
      </c>
      <c r="E21" s="3">
        <f t="shared" si="1"/>
        <v>6303.3</v>
      </c>
      <c r="F21" s="27">
        <f>SUM(F22:F23)</f>
        <v>5688.3</v>
      </c>
      <c r="G21" s="27">
        <f>SUM(G22:G23)</f>
        <v>0</v>
      </c>
      <c r="H21" s="3">
        <f t="shared" si="2"/>
        <v>5688.3</v>
      </c>
      <c r="I21" s="27">
        <f>SUM(I22:I23)</f>
        <v>5683.3</v>
      </c>
      <c r="J21" s="27">
        <f>SUM(J22:J23)</f>
        <v>0</v>
      </c>
      <c r="K21" s="3">
        <f t="shared" si="3"/>
        <v>5683.3</v>
      </c>
    </row>
    <row r="22" spans="1:11" ht="31.2" x14ac:dyDescent="0.3">
      <c r="A22" s="30" t="s">
        <v>93</v>
      </c>
      <c r="B22" s="22" t="s">
        <v>92</v>
      </c>
      <c r="C22" s="27">
        <v>5683.3</v>
      </c>
      <c r="D22" s="27">
        <v>530</v>
      </c>
      <c r="E22" s="3">
        <f t="shared" si="1"/>
        <v>6213.3</v>
      </c>
      <c r="F22" s="27">
        <v>5683.3</v>
      </c>
      <c r="G22" s="27"/>
      <c r="H22" s="3">
        <f t="shared" si="2"/>
        <v>5683.3</v>
      </c>
      <c r="I22" s="27">
        <v>5683.3</v>
      </c>
      <c r="J22" s="27"/>
      <c r="K22" s="3">
        <f t="shared" si="3"/>
        <v>5683.3</v>
      </c>
    </row>
    <row r="23" spans="1:11" ht="31.2" x14ac:dyDescent="0.3">
      <c r="A23" s="30" t="s">
        <v>91</v>
      </c>
      <c r="B23" s="22" t="s">
        <v>90</v>
      </c>
      <c r="C23" s="27">
        <v>10</v>
      </c>
      <c r="D23" s="27">
        <v>80</v>
      </c>
      <c r="E23" s="3">
        <f t="shared" si="1"/>
        <v>90</v>
      </c>
      <c r="F23" s="27">
        <v>5</v>
      </c>
      <c r="G23" s="27"/>
      <c r="H23" s="3">
        <f t="shared" si="2"/>
        <v>5</v>
      </c>
      <c r="I23" s="27">
        <v>0</v>
      </c>
      <c r="J23" s="27"/>
      <c r="K23" s="3">
        <f t="shared" si="3"/>
        <v>0</v>
      </c>
    </row>
    <row r="24" spans="1:11" ht="31.2" x14ac:dyDescent="0.3">
      <c r="A24" s="30" t="s">
        <v>89</v>
      </c>
      <c r="B24" s="22" t="s">
        <v>88</v>
      </c>
      <c r="C24" s="27">
        <f>SUM(C25:C28)</f>
        <v>62535</v>
      </c>
      <c r="D24" s="27">
        <f>SUM(D25:D28)</f>
        <v>10451</v>
      </c>
      <c r="E24" s="3">
        <f t="shared" si="1"/>
        <v>72986</v>
      </c>
      <c r="F24" s="27">
        <f>SUM(F25:F28)</f>
        <v>61010</v>
      </c>
      <c r="G24" s="27">
        <f>SUM(G25:G28)</f>
        <v>0</v>
      </c>
      <c r="H24" s="3">
        <f t="shared" si="2"/>
        <v>61010</v>
      </c>
      <c r="I24" s="27">
        <f>SUM(I25:I28)</f>
        <v>61010</v>
      </c>
      <c r="J24" s="27">
        <f>SUM(J25:J28)</f>
        <v>0</v>
      </c>
      <c r="K24" s="3">
        <f t="shared" si="3"/>
        <v>61010</v>
      </c>
    </row>
    <row r="25" spans="1:11" ht="46.8" x14ac:dyDescent="0.3">
      <c r="A25" s="30" t="s">
        <v>87</v>
      </c>
      <c r="B25" s="22" t="s">
        <v>86</v>
      </c>
      <c r="C25" s="27">
        <v>10</v>
      </c>
      <c r="D25" s="27">
        <v>41</v>
      </c>
      <c r="E25" s="3">
        <f t="shared" si="1"/>
        <v>51</v>
      </c>
      <c r="F25" s="27">
        <v>10</v>
      </c>
      <c r="G25" s="27"/>
      <c r="H25" s="3">
        <f t="shared" si="2"/>
        <v>10</v>
      </c>
      <c r="I25" s="27">
        <v>10</v>
      </c>
      <c r="J25" s="27"/>
      <c r="K25" s="3">
        <f t="shared" si="3"/>
        <v>10</v>
      </c>
    </row>
    <row r="26" spans="1:11" ht="62.4" x14ac:dyDescent="0.3">
      <c r="A26" s="30" t="s">
        <v>85</v>
      </c>
      <c r="B26" s="22" t="s">
        <v>84</v>
      </c>
      <c r="C26" s="27">
        <v>51525</v>
      </c>
      <c r="D26" s="27">
        <v>5000</v>
      </c>
      <c r="E26" s="3">
        <f t="shared" si="1"/>
        <v>56525</v>
      </c>
      <c r="F26" s="27">
        <v>50000</v>
      </c>
      <c r="G26" s="27"/>
      <c r="H26" s="3">
        <f t="shared" si="2"/>
        <v>50000</v>
      </c>
      <c r="I26" s="27">
        <v>50000</v>
      </c>
      <c r="J26" s="27"/>
      <c r="K26" s="3">
        <f t="shared" si="3"/>
        <v>50000</v>
      </c>
    </row>
    <row r="27" spans="1:11" ht="46.8" x14ac:dyDescent="0.3">
      <c r="A27" s="30" t="s">
        <v>83</v>
      </c>
      <c r="B27" s="22" t="s">
        <v>82</v>
      </c>
      <c r="C27" s="27">
        <v>0</v>
      </c>
      <c r="D27" s="27">
        <v>10</v>
      </c>
      <c r="E27" s="3">
        <f t="shared" si="1"/>
        <v>10</v>
      </c>
      <c r="F27" s="27"/>
      <c r="G27" s="27"/>
      <c r="H27" s="3"/>
      <c r="I27" s="27"/>
      <c r="J27" s="27"/>
      <c r="K27" s="3"/>
    </row>
    <row r="28" spans="1:11" ht="62.4" x14ac:dyDescent="0.3">
      <c r="A28" s="30" t="s">
        <v>81</v>
      </c>
      <c r="B28" s="22" t="s">
        <v>80</v>
      </c>
      <c r="C28" s="27">
        <v>11000</v>
      </c>
      <c r="D28" s="27">
        <v>5400</v>
      </c>
      <c r="E28" s="3">
        <f t="shared" si="1"/>
        <v>16400</v>
      </c>
      <c r="F28" s="27">
        <v>11000</v>
      </c>
      <c r="G28" s="27"/>
      <c r="H28" s="3">
        <f t="shared" ref="H28:H38" si="4">SUM(F28:G28)</f>
        <v>11000</v>
      </c>
      <c r="I28" s="27">
        <v>11000</v>
      </c>
      <c r="J28" s="27"/>
      <c r="K28" s="3">
        <f t="shared" ref="K28:K38" si="5">SUM(I28:J28)</f>
        <v>11000</v>
      </c>
    </row>
    <row r="29" spans="1:11" x14ac:dyDescent="0.3">
      <c r="A29" s="30" t="s">
        <v>79</v>
      </c>
      <c r="B29" s="22" t="s">
        <v>78</v>
      </c>
      <c r="C29" s="27">
        <f>SUM(C30)</f>
        <v>1953.1</v>
      </c>
      <c r="D29" s="27">
        <f>SUM(D30)</f>
        <v>1243.5</v>
      </c>
      <c r="E29" s="3">
        <f t="shared" si="1"/>
        <v>3196.6</v>
      </c>
      <c r="F29" s="27">
        <f>SUM(F30)</f>
        <v>1953.1</v>
      </c>
      <c r="G29" s="27">
        <f>SUM(G30)</f>
        <v>0</v>
      </c>
      <c r="H29" s="3">
        <f t="shared" si="4"/>
        <v>1953.1</v>
      </c>
      <c r="I29" s="27">
        <f>SUM(I30)</f>
        <v>1953.1</v>
      </c>
      <c r="J29" s="27">
        <f>SUM(J30)</f>
        <v>0</v>
      </c>
      <c r="K29" s="3">
        <f t="shared" si="5"/>
        <v>1953.1</v>
      </c>
    </row>
    <row r="30" spans="1:11" x14ac:dyDescent="0.3">
      <c r="A30" s="30" t="s">
        <v>77</v>
      </c>
      <c r="B30" s="22" t="s">
        <v>76</v>
      </c>
      <c r="C30" s="27">
        <v>1953.1</v>
      </c>
      <c r="D30" s="27">
        <v>1243.5</v>
      </c>
      <c r="E30" s="3">
        <f t="shared" si="1"/>
        <v>3196.6</v>
      </c>
      <c r="F30" s="27">
        <v>1953.1</v>
      </c>
      <c r="G30" s="27"/>
      <c r="H30" s="3">
        <f t="shared" si="4"/>
        <v>1953.1</v>
      </c>
      <c r="I30" s="27">
        <v>1953.1</v>
      </c>
      <c r="J30" s="27"/>
      <c r="K30" s="3">
        <f t="shared" si="5"/>
        <v>1953.1</v>
      </c>
    </row>
    <row r="31" spans="1:11" ht="31.2" x14ac:dyDescent="0.3">
      <c r="A31" s="30" t="s">
        <v>75</v>
      </c>
      <c r="B31" s="22" t="s">
        <v>74</v>
      </c>
      <c r="C31" s="27">
        <v>950</v>
      </c>
      <c r="D31" s="27">
        <v>3250</v>
      </c>
      <c r="E31" s="3">
        <f t="shared" si="1"/>
        <v>4200</v>
      </c>
      <c r="F31" s="27">
        <v>250</v>
      </c>
      <c r="G31" s="27"/>
      <c r="H31" s="3">
        <f t="shared" si="4"/>
        <v>250</v>
      </c>
      <c r="I31" s="27">
        <v>250</v>
      </c>
      <c r="J31" s="27"/>
      <c r="K31" s="3">
        <f t="shared" si="5"/>
        <v>250</v>
      </c>
    </row>
    <row r="32" spans="1:11" x14ac:dyDescent="0.3">
      <c r="A32" s="30" t="s">
        <v>73</v>
      </c>
      <c r="B32" s="22" t="s">
        <v>72</v>
      </c>
      <c r="C32" s="27">
        <f>SUM(C33:C36)</f>
        <v>18559.400000000001</v>
      </c>
      <c r="D32" s="27">
        <f>SUM(D33:D36)</f>
        <v>13928.1</v>
      </c>
      <c r="E32" s="3">
        <f t="shared" si="1"/>
        <v>32487.5</v>
      </c>
      <c r="F32" s="27">
        <f>SUM(F33:F36)</f>
        <v>15720</v>
      </c>
      <c r="G32" s="27">
        <f>SUM(G33:G36)</f>
        <v>0</v>
      </c>
      <c r="H32" s="3">
        <f t="shared" si="4"/>
        <v>15720</v>
      </c>
      <c r="I32" s="27">
        <f>SUM(I33:I36)</f>
        <v>14720</v>
      </c>
      <c r="J32" s="27">
        <f>SUM(J33:J36)</f>
        <v>0</v>
      </c>
      <c r="K32" s="3">
        <f t="shared" si="5"/>
        <v>14720</v>
      </c>
    </row>
    <row r="33" spans="1:11" x14ac:dyDescent="0.3">
      <c r="A33" s="30" t="s">
        <v>71</v>
      </c>
      <c r="B33" s="22" t="s">
        <v>70</v>
      </c>
      <c r="C33" s="27">
        <v>16000</v>
      </c>
      <c r="D33" s="27">
        <v>12200</v>
      </c>
      <c r="E33" s="3">
        <f t="shared" si="1"/>
        <v>28200</v>
      </c>
      <c r="F33" s="27">
        <v>15000</v>
      </c>
      <c r="G33" s="27"/>
      <c r="H33" s="3">
        <f t="shared" si="4"/>
        <v>15000</v>
      </c>
      <c r="I33" s="27">
        <v>14000</v>
      </c>
      <c r="J33" s="27"/>
      <c r="K33" s="3">
        <f t="shared" si="5"/>
        <v>14000</v>
      </c>
    </row>
    <row r="34" spans="1:11" ht="62.4" x14ac:dyDescent="0.3">
      <c r="A34" s="30" t="s">
        <v>69</v>
      </c>
      <c r="B34" s="22" t="s">
        <v>68</v>
      </c>
      <c r="C34" s="27">
        <v>2009.4</v>
      </c>
      <c r="D34" s="27">
        <v>360.6</v>
      </c>
      <c r="E34" s="3">
        <f t="shared" si="1"/>
        <v>2370</v>
      </c>
      <c r="F34" s="27">
        <v>200</v>
      </c>
      <c r="G34" s="27"/>
      <c r="H34" s="3">
        <f t="shared" si="4"/>
        <v>200</v>
      </c>
      <c r="I34" s="27">
        <v>200</v>
      </c>
      <c r="J34" s="27"/>
      <c r="K34" s="3">
        <f t="shared" si="5"/>
        <v>200</v>
      </c>
    </row>
    <row r="35" spans="1:11" ht="31.2" x14ac:dyDescent="0.3">
      <c r="A35" s="30" t="s">
        <v>67</v>
      </c>
      <c r="B35" s="22" t="s">
        <v>66</v>
      </c>
      <c r="C35" s="27">
        <v>500</v>
      </c>
      <c r="D35" s="27">
        <v>1362.5</v>
      </c>
      <c r="E35" s="3">
        <f t="shared" si="1"/>
        <v>1862.5</v>
      </c>
      <c r="F35" s="27">
        <v>520</v>
      </c>
      <c r="G35" s="27">
        <v>-20</v>
      </c>
      <c r="H35" s="3">
        <f t="shared" si="4"/>
        <v>500</v>
      </c>
      <c r="I35" s="27">
        <v>520</v>
      </c>
      <c r="J35" s="27">
        <v>-20</v>
      </c>
      <c r="K35" s="3">
        <f t="shared" si="5"/>
        <v>500</v>
      </c>
    </row>
    <row r="36" spans="1:11" ht="62.4" x14ac:dyDescent="0.3">
      <c r="A36" s="30" t="s">
        <v>65</v>
      </c>
      <c r="B36" s="22" t="s">
        <v>64</v>
      </c>
      <c r="C36" s="27">
        <v>50</v>
      </c>
      <c r="D36" s="27">
        <v>5</v>
      </c>
      <c r="E36" s="3">
        <f t="shared" si="1"/>
        <v>55</v>
      </c>
      <c r="F36" s="27">
        <v>0</v>
      </c>
      <c r="G36" s="27">
        <v>20</v>
      </c>
      <c r="H36" s="3">
        <f t="shared" si="4"/>
        <v>20</v>
      </c>
      <c r="I36" s="27">
        <v>0</v>
      </c>
      <c r="J36" s="27">
        <v>20</v>
      </c>
      <c r="K36" s="3">
        <f t="shared" si="5"/>
        <v>20</v>
      </c>
    </row>
    <row r="37" spans="1:11" x14ac:dyDescent="0.3">
      <c r="A37" s="30" t="s">
        <v>63</v>
      </c>
      <c r="B37" s="22" t="s">
        <v>62</v>
      </c>
      <c r="C37" s="27">
        <v>5909.2</v>
      </c>
      <c r="D37" s="27">
        <v>1052.5999999999999</v>
      </c>
      <c r="E37" s="3">
        <f t="shared" si="1"/>
        <v>6961.7999999999993</v>
      </c>
      <c r="F37" s="27">
        <v>3919.2</v>
      </c>
      <c r="G37" s="27"/>
      <c r="H37" s="3">
        <f t="shared" si="4"/>
        <v>3919.2</v>
      </c>
      <c r="I37" s="27">
        <v>3929.2</v>
      </c>
      <c r="J37" s="27"/>
      <c r="K37" s="3">
        <f t="shared" si="5"/>
        <v>3929.2</v>
      </c>
    </row>
    <row r="38" spans="1:11" x14ac:dyDescent="0.3">
      <c r="A38" s="30" t="s">
        <v>61</v>
      </c>
      <c r="B38" s="22" t="s">
        <v>60</v>
      </c>
      <c r="C38" s="27">
        <v>-111.2</v>
      </c>
      <c r="D38" s="27">
        <v>0</v>
      </c>
      <c r="E38" s="3">
        <f t="shared" si="1"/>
        <v>-111.2</v>
      </c>
      <c r="F38" s="27">
        <v>0</v>
      </c>
      <c r="G38" s="27"/>
      <c r="H38" s="3">
        <f t="shared" si="4"/>
        <v>0</v>
      </c>
      <c r="I38" s="27">
        <v>0</v>
      </c>
      <c r="J38" s="27"/>
      <c r="K38" s="3">
        <f t="shared" si="5"/>
        <v>0</v>
      </c>
    </row>
    <row r="39" spans="1:11" x14ac:dyDescent="0.3">
      <c r="A39" s="17" t="s">
        <v>59</v>
      </c>
      <c r="B39" s="29" t="s">
        <v>58</v>
      </c>
      <c r="C39" s="28">
        <f>SUM(C40+C65+C67)</f>
        <v>1857067.3999999997</v>
      </c>
      <c r="D39" s="28">
        <f>SUM(D40+D65+D67)</f>
        <v>648540.19999999995</v>
      </c>
      <c r="E39" s="28">
        <f>SUM(E40+E65+E67)</f>
        <v>2505607.5999999996</v>
      </c>
      <c r="F39" s="28">
        <f>SUM(F40+F65)</f>
        <v>1605211.7999999998</v>
      </c>
      <c r="G39" s="28">
        <f>SUM(G40+G65+G67)</f>
        <v>25343.1</v>
      </c>
      <c r="H39" s="28">
        <f>SUM(H40+H65+H67)</f>
        <v>1630554.9</v>
      </c>
      <c r="I39" s="28">
        <f>SUM(I40+I65)</f>
        <v>1511878.7999999998</v>
      </c>
      <c r="J39" s="28">
        <f>SUM(J40+J65+J67)</f>
        <v>25343.1</v>
      </c>
      <c r="K39" s="28">
        <f>SUM(K40+K65+K67)</f>
        <v>1537221.9</v>
      </c>
    </row>
    <row r="40" spans="1:11" ht="31.2" x14ac:dyDescent="0.3">
      <c r="A40" s="17" t="s">
        <v>57</v>
      </c>
      <c r="B40" s="29" t="s">
        <v>56</v>
      </c>
      <c r="C40" s="28">
        <f>SUM(C41+C45+C54+C63)</f>
        <v>1857079.1999999997</v>
      </c>
      <c r="D40" s="28">
        <f>SUM(D41+D45+D54+D63)</f>
        <v>650661.19999999995</v>
      </c>
      <c r="E40" s="5">
        <f>SUM(C40:D40)</f>
        <v>2507740.3999999994</v>
      </c>
      <c r="F40" s="28">
        <f>SUM(F41+F45+F54+F63)</f>
        <v>1605211.7999999998</v>
      </c>
      <c r="G40" s="28">
        <f>SUM(G41+G45+G54+G63)</f>
        <v>25343.1</v>
      </c>
      <c r="H40" s="5">
        <f>SUM(F40:G40)</f>
        <v>1630554.9</v>
      </c>
      <c r="I40" s="28">
        <f>SUM(I41+I45+I54+I63)</f>
        <v>1511878.7999999998</v>
      </c>
      <c r="J40" s="28">
        <f>SUM(J41+J45+J54+J63)</f>
        <v>25343.1</v>
      </c>
      <c r="K40" s="5">
        <f>SUM(I40:J40)</f>
        <v>1537221.9</v>
      </c>
    </row>
    <row r="41" spans="1:11" x14ac:dyDescent="0.3">
      <c r="A41" s="17" t="s">
        <v>55</v>
      </c>
      <c r="B41" s="29" t="s">
        <v>54</v>
      </c>
      <c r="C41" s="28">
        <f>SUM(C43+C42+C44)</f>
        <v>166125.5</v>
      </c>
      <c r="D41" s="28">
        <f>SUM(D43+D42+D44)</f>
        <v>3838.2</v>
      </c>
      <c r="E41" s="28">
        <f>SUM(E43+E42+E44)</f>
        <v>169963.7</v>
      </c>
      <c r="F41" s="28">
        <f t="shared" ref="F41:K41" si="6">SUM(F43+F42)</f>
        <v>82825.5</v>
      </c>
      <c r="G41" s="28">
        <f t="shared" si="6"/>
        <v>0</v>
      </c>
      <c r="H41" s="28">
        <f t="shared" si="6"/>
        <v>82825.5</v>
      </c>
      <c r="I41" s="28">
        <f t="shared" si="6"/>
        <v>82825.5</v>
      </c>
      <c r="J41" s="28">
        <f t="shared" si="6"/>
        <v>0</v>
      </c>
      <c r="K41" s="28">
        <f t="shared" si="6"/>
        <v>82825.5</v>
      </c>
    </row>
    <row r="42" spans="1:11" x14ac:dyDescent="0.3">
      <c r="A42" s="19" t="s">
        <v>53</v>
      </c>
      <c r="B42" s="26" t="s">
        <v>52</v>
      </c>
      <c r="C42" s="27">
        <v>64703.199999999997</v>
      </c>
      <c r="D42" s="27">
        <v>0</v>
      </c>
      <c r="E42" s="3">
        <f>SUM(C42:D42)</f>
        <v>64703.199999999997</v>
      </c>
      <c r="F42" s="27">
        <v>64703.199999999997</v>
      </c>
      <c r="G42" s="27">
        <v>0</v>
      </c>
      <c r="H42" s="3">
        <f>SUM(F42:G42)</f>
        <v>64703.199999999997</v>
      </c>
      <c r="I42" s="27">
        <v>64703.199999999997</v>
      </c>
      <c r="J42" s="27">
        <v>0</v>
      </c>
      <c r="K42" s="3">
        <f>SUM(I42:J42)</f>
        <v>64703.199999999997</v>
      </c>
    </row>
    <row r="43" spans="1:11" ht="31.2" x14ac:dyDescent="0.3">
      <c r="A43" s="19" t="s">
        <v>51</v>
      </c>
      <c r="B43" s="26" t="s">
        <v>50</v>
      </c>
      <c r="C43" s="27">
        <v>101422.3</v>
      </c>
      <c r="D43" s="27">
        <v>-435.5</v>
      </c>
      <c r="E43" s="3">
        <f>SUM(C43:D43)</f>
        <v>100986.8</v>
      </c>
      <c r="F43" s="27">
        <v>18122.3</v>
      </c>
      <c r="G43" s="27">
        <v>0</v>
      </c>
      <c r="H43" s="3">
        <f>SUM(F43:G43)</f>
        <v>18122.3</v>
      </c>
      <c r="I43" s="27">
        <v>18122.3</v>
      </c>
      <c r="J43" s="27">
        <v>0</v>
      </c>
      <c r="K43" s="3">
        <f>SUM(I43:J43)</f>
        <v>18122.3</v>
      </c>
    </row>
    <row r="44" spans="1:11" ht="62.25" customHeight="1" x14ac:dyDescent="0.3">
      <c r="A44" s="19" t="s">
        <v>49</v>
      </c>
      <c r="B44" s="26" t="s">
        <v>48</v>
      </c>
      <c r="C44" s="27">
        <v>0</v>
      </c>
      <c r="D44" s="27">
        <v>4273.7</v>
      </c>
      <c r="E44" s="3">
        <f>SUM(C44:D44)</f>
        <v>4273.7</v>
      </c>
      <c r="F44" s="27"/>
      <c r="G44" s="27"/>
      <c r="H44" s="3"/>
      <c r="I44" s="27"/>
      <c r="J44" s="27"/>
      <c r="K44" s="3"/>
    </row>
    <row r="45" spans="1:11" ht="31.2" x14ac:dyDescent="0.3">
      <c r="A45" s="17" t="s">
        <v>47</v>
      </c>
      <c r="B45" s="29" t="s">
        <v>46</v>
      </c>
      <c r="C45" s="28">
        <f t="shared" ref="C45:K45" si="7">SUM(C46:C53)</f>
        <v>328483.3</v>
      </c>
      <c r="D45" s="28">
        <f t="shared" si="7"/>
        <v>530143.69999999995</v>
      </c>
      <c r="E45" s="28">
        <f t="shared" si="7"/>
        <v>858627</v>
      </c>
      <c r="F45" s="28">
        <f t="shared" si="7"/>
        <v>282890.59999999998</v>
      </c>
      <c r="G45" s="28">
        <f t="shared" si="7"/>
        <v>2161.3000000000002</v>
      </c>
      <c r="H45" s="28">
        <f t="shared" si="7"/>
        <v>285051.90000000002</v>
      </c>
      <c r="I45" s="28">
        <f t="shared" si="7"/>
        <v>189172.5</v>
      </c>
      <c r="J45" s="28">
        <f t="shared" si="7"/>
        <v>2161.3000000000002</v>
      </c>
      <c r="K45" s="28">
        <f t="shared" si="7"/>
        <v>191333.80000000002</v>
      </c>
    </row>
    <row r="46" spans="1:11" ht="46.8" x14ac:dyDescent="0.3">
      <c r="A46" s="23" t="s">
        <v>45</v>
      </c>
      <c r="B46" s="22" t="s">
        <v>44</v>
      </c>
      <c r="C46" s="27">
        <v>29039.1</v>
      </c>
      <c r="D46" s="27">
        <v>42634.8</v>
      </c>
      <c r="E46" s="3">
        <f>SUM(C46:D46)</f>
        <v>71673.899999999994</v>
      </c>
      <c r="F46" s="27">
        <v>0</v>
      </c>
      <c r="G46" s="27">
        <v>0</v>
      </c>
      <c r="H46" s="3">
        <f>SUM(F46:G46)</f>
        <v>0</v>
      </c>
      <c r="I46" s="27">
        <v>0</v>
      </c>
      <c r="J46" s="27">
        <v>0</v>
      </c>
      <c r="K46" s="3">
        <f t="shared" ref="K46:K67" si="8">SUM(I46:J46)</f>
        <v>0</v>
      </c>
    </row>
    <row r="47" spans="1:11" ht="31.2" hidden="1" x14ac:dyDescent="0.3">
      <c r="A47" s="23" t="s">
        <v>43</v>
      </c>
      <c r="B47" s="22" t="s">
        <v>42</v>
      </c>
      <c r="C47" s="27"/>
      <c r="D47" s="27"/>
      <c r="E47" s="3"/>
      <c r="F47" s="27">
        <v>7279.9</v>
      </c>
      <c r="G47" s="27">
        <v>-7279.9</v>
      </c>
      <c r="H47" s="3">
        <v>0</v>
      </c>
      <c r="I47" s="27">
        <v>7279.9</v>
      </c>
      <c r="J47" s="27">
        <v>-7279.9</v>
      </c>
      <c r="K47" s="3">
        <f t="shared" si="8"/>
        <v>0</v>
      </c>
    </row>
    <row r="48" spans="1:11" ht="31.2" x14ac:dyDescent="0.3">
      <c r="A48" s="23" t="s">
        <v>41</v>
      </c>
      <c r="B48" s="22" t="s">
        <v>40</v>
      </c>
      <c r="C48" s="27">
        <v>8459.9</v>
      </c>
      <c r="D48" s="27">
        <v>-349.1</v>
      </c>
      <c r="E48" s="3">
        <f t="shared" ref="E48:E67" si="9">SUM(C48:D48)</f>
        <v>8110.7999999999993</v>
      </c>
      <c r="F48" s="27">
        <v>0</v>
      </c>
      <c r="G48" s="27">
        <v>7279.9</v>
      </c>
      <c r="H48" s="3">
        <f t="shared" ref="H48:H67" si="10">SUM(F48:G48)</f>
        <v>7279.9</v>
      </c>
      <c r="I48" s="27">
        <v>0</v>
      </c>
      <c r="J48" s="27">
        <v>7279.9</v>
      </c>
      <c r="K48" s="3">
        <f t="shared" si="8"/>
        <v>7279.9</v>
      </c>
    </row>
    <row r="49" spans="1:11" s="24" customFormat="1" ht="31.2" x14ac:dyDescent="0.3">
      <c r="A49" s="19" t="s">
        <v>39</v>
      </c>
      <c r="B49" s="26" t="s">
        <v>38</v>
      </c>
      <c r="C49" s="25">
        <v>57929.1</v>
      </c>
      <c r="D49" s="25">
        <v>194192.7</v>
      </c>
      <c r="E49" s="13">
        <f t="shared" si="9"/>
        <v>252121.80000000002</v>
      </c>
      <c r="F49" s="25">
        <v>144833.20000000001</v>
      </c>
      <c r="G49" s="25">
        <v>0</v>
      </c>
      <c r="H49" s="13">
        <f t="shared" si="10"/>
        <v>144833.20000000001</v>
      </c>
      <c r="I49" s="25">
        <v>55187.4</v>
      </c>
      <c r="J49" s="25">
        <v>0</v>
      </c>
      <c r="K49" s="13">
        <f t="shared" si="8"/>
        <v>55187.4</v>
      </c>
    </row>
    <row r="50" spans="1:11" ht="31.2" hidden="1" x14ac:dyDescent="0.3">
      <c r="A50" s="23" t="s">
        <v>37</v>
      </c>
      <c r="B50" s="22" t="s">
        <v>36</v>
      </c>
      <c r="C50" s="3">
        <v>0</v>
      </c>
      <c r="D50" s="3">
        <v>0</v>
      </c>
      <c r="E50" s="3">
        <f t="shared" si="9"/>
        <v>0</v>
      </c>
      <c r="F50" s="3">
        <v>0</v>
      </c>
      <c r="G50" s="3">
        <v>0</v>
      </c>
      <c r="H50" s="3">
        <f t="shared" si="10"/>
        <v>0</v>
      </c>
      <c r="I50" s="3">
        <v>0</v>
      </c>
      <c r="J50" s="3">
        <v>0</v>
      </c>
      <c r="K50" s="3">
        <f t="shared" si="8"/>
        <v>0</v>
      </c>
    </row>
    <row r="51" spans="1:11" x14ac:dyDescent="0.3">
      <c r="A51" s="23" t="s">
        <v>35</v>
      </c>
      <c r="B51" s="22" t="s">
        <v>34</v>
      </c>
      <c r="C51" s="3">
        <v>69.900000000000006</v>
      </c>
      <c r="D51" s="3">
        <v>0</v>
      </c>
      <c r="E51" s="3">
        <f t="shared" si="9"/>
        <v>69.900000000000006</v>
      </c>
      <c r="F51" s="3">
        <v>69.900000000000006</v>
      </c>
      <c r="G51" s="3">
        <v>0</v>
      </c>
      <c r="H51" s="3">
        <f t="shared" si="10"/>
        <v>69.900000000000006</v>
      </c>
      <c r="I51" s="3">
        <v>69.900000000000006</v>
      </c>
      <c r="J51" s="3">
        <v>0</v>
      </c>
      <c r="K51" s="3">
        <f t="shared" si="8"/>
        <v>69.900000000000006</v>
      </c>
    </row>
    <row r="52" spans="1:11" ht="46.8" x14ac:dyDescent="0.3">
      <c r="A52" s="21" t="s">
        <v>33</v>
      </c>
      <c r="B52" s="20" t="s">
        <v>32</v>
      </c>
      <c r="C52" s="3">
        <v>7233.7</v>
      </c>
      <c r="D52" s="3">
        <v>0</v>
      </c>
      <c r="E52" s="3">
        <f t="shared" si="9"/>
        <v>7233.7</v>
      </c>
      <c r="F52" s="3">
        <v>0</v>
      </c>
      <c r="G52" s="3">
        <v>2161.3000000000002</v>
      </c>
      <c r="H52" s="3">
        <f t="shared" si="10"/>
        <v>2161.3000000000002</v>
      </c>
      <c r="I52" s="3">
        <v>0</v>
      </c>
      <c r="J52" s="3">
        <v>2161.3000000000002</v>
      </c>
      <c r="K52" s="3">
        <f t="shared" si="8"/>
        <v>2161.3000000000002</v>
      </c>
    </row>
    <row r="53" spans="1:11" x14ac:dyDescent="0.3">
      <c r="A53" s="19" t="s">
        <v>31</v>
      </c>
      <c r="B53" s="18" t="s">
        <v>30</v>
      </c>
      <c r="C53" s="3">
        <v>225751.6</v>
      </c>
      <c r="D53" s="3">
        <v>293665.3</v>
      </c>
      <c r="E53" s="3">
        <f t="shared" si="9"/>
        <v>519416.9</v>
      </c>
      <c r="F53" s="3">
        <v>130707.6</v>
      </c>
      <c r="G53" s="3">
        <v>0</v>
      </c>
      <c r="H53" s="3">
        <f t="shared" si="10"/>
        <v>130707.6</v>
      </c>
      <c r="I53" s="3">
        <v>126635.3</v>
      </c>
      <c r="J53" s="3">
        <v>0</v>
      </c>
      <c r="K53" s="3">
        <f t="shared" si="8"/>
        <v>126635.3</v>
      </c>
    </row>
    <row r="54" spans="1:11" x14ac:dyDescent="0.3">
      <c r="A54" s="17" t="s">
        <v>29</v>
      </c>
      <c r="B54" s="6" t="s">
        <v>28</v>
      </c>
      <c r="C54" s="5">
        <f>SUM(C55:C62)</f>
        <v>1356164.8999999997</v>
      </c>
      <c r="D54" s="5">
        <f>SUM(D55:D62)</f>
        <v>98646.8</v>
      </c>
      <c r="E54" s="5">
        <f t="shared" si="9"/>
        <v>1454811.6999999997</v>
      </c>
      <c r="F54" s="5">
        <f>SUM(F55:F62)</f>
        <v>1234792.1999999997</v>
      </c>
      <c r="G54" s="5">
        <f>SUM(G55:G62)</f>
        <v>23181.8</v>
      </c>
      <c r="H54" s="5">
        <f t="shared" si="10"/>
        <v>1257973.9999999998</v>
      </c>
      <c r="I54" s="5">
        <f>SUM(I55:I62)</f>
        <v>1235147.8999999999</v>
      </c>
      <c r="J54" s="5">
        <f>SUM(J55:J62)</f>
        <v>23181.8</v>
      </c>
      <c r="K54" s="5">
        <f t="shared" si="8"/>
        <v>1258329.7</v>
      </c>
    </row>
    <row r="55" spans="1:11" ht="31.2" x14ac:dyDescent="0.3">
      <c r="A55" s="19" t="s">
        <v>27</v>
      </c>
      <c r="B55" s="18" t="s">
        <v>26</v>
      </c>
      <c r="C55" s="3">
        <v>1290833.7</v>
      </c>
      <c r="D55" s="3">
        <v>103118.2</v>
      </c>
      <c r="E55" s="3">
        <f t="shared" si="9"/>
        <v>1393951.9</v>
      </c>
      <c r="F55" s="3">
        <v>1175391.8999999999</v>
      </c>
      <c r="G55" s="3">
        <v>23118.799999999999</v>
      </c>
      <c r="H55" s="3">
        <f t="shared" si="10"/>
        <v>1198510.7</v>
      </c>
      <c r="I55" s="3">
        <v>1175638.2</v>
      </c>
      <c r="J55" s="3">
        <v>23118.799999999999</v>
      </c>
      <c r="K55" s="3">
        <f t="shared" si="8"/>
        <v>1198757</v>
      </c>
    </row>
    <row r="56" spans="1:11" ht="62.4" x14ac:dyDescent="0.3">
      <c r="A56" s="19" t="s">
        <v>25</v>
      </c>
      <c r="B56" s="18" t="s">
        <v>24</v>
      </c>
      <c r="C56" s="3">
        <v>33910</v>
      </c>
      <c r="D56" s="3">
        <v>-1230</v>
      </c>
      <c r="E56" s="3">
        <f t="shared" si="9"/>
        <v>32680</v>
      </c>
      <c r="F56" s="3">
        <v>33847</v>
      </c>
      <c r="G56" s="3">
        <v>63</v>
      </c>
      <c r="H56" s="3">
        <f t="shared" si="10"/>
        <v>33910</v>
      </c>
      <c r="I56" s="3">
        <v>33847</v>
      </c>
      <c r="J56" s="3">
        <v>63</v>
      </c>
      <c r="K56" s="3">
        <f t="shared" si="8"/>
        <v>33910</v>
      </c>
    </row>
    <row r="57" spans="1:11" ht="46.8" x14ac:dyDescent="0.3">
      <c r="A57" s="19" t="s">
        <v>23</v>
      </c>
      <c r="B57" s="18" t="s">
        <v>22</v>
      </c>
      <c r="C57" s="3">
        <v>19461.400000000001</v>
      </c>
      <c r="D57" s="3">
        <v>-3688.3</v>
      </c>
      <c r="E57" s="3">
        <f t="shared" si="9"/>
        <v>15773.100000000002</v>
      </c>
      <c r="F57" s="3">
        <v>15198.4</v>
      </c>
      <c r="G57" s="3">
        <v>0</v>
      </c>
      <c r="H57" s="3">
        <f t="shared" si="10"/>
        <v>15198.4</v>
      </c>
      <c r="I57" s="3">
        <v>15198.4</v>
      </c>
      <c r="J57" s="3">
        <v>0</v>
      </c>
      <c r="K57" s="3">
        <f t="shared" si="8"/>
        <v>15198.4</v>
      </c>
    </row>
    <row r="58" spans="1:11" ht="31.2" x14ac:dyDescent="0.3">
      <c r="A58" s="19" t="s">
        <v>21</v>
      </c>
      <c r="B58" s="18" t="s">
        <v>20</v>
      </c>
      <c r="C58" s="3">
        <v>3462</v>
      </c>
      <c r="D58" s="3">
        <v>77.3</v>
      </c>
      <c r="E58" s="3">
        <f t="shared" si="9"/>
        <v>3539.3</v>
      </c>
      <c r="F58" s="3">
        <v>3494.4</v>
      </c>
      <c r="G58" s="3">
        <v>0</v>
      </c>
      <c r="H58" s="3">
        <f t="shared" si="10"/>
        <v>3494.4</v>
      </c>
      <c r="I58" s="3">
        <v>3625.3</v>
      </c>
      <c r="J58" s="3">
        <v>0</v>
      </c>
      <c r="K58" s="3">
        <f t="shared" si="8"/>
        <v>3625.3</v>
      </c>
    </row>
    <row r="59" spans="1:11" ht="46.8" x14ac:dyDescent="0.3">
      <c r="A59" s="19" t="s">
        <v>19</v>
      </c>
      <c r="B59" s="18" t="s">
        <v>18</v>
      </c>
      <c r="C59" s="3">
        <v>62</v>
      </c>
      <c r="D59" s="3">
        <v>0</v>
      </c>
      <c r="E59" s="3">
        <f t="shared" si="9"/>
        <v>62</v>
      </c>
      <c r="F59" s="3">
        <v>4.2</v>
      </c>
      <c r="G59" s="3">
        <v>0</v>
      </c>
      <c r="H59" s="3">
        <f t="shared" si="10"/>
        <v>4.2</v>
      </c>
      <c r="I59" s="3">
        <v>6.7</v>
      </c>
      <c r="J59" s="3">
        <v>0</v>
      </c>
      <c r="K59" s="3">
        <f t="shared" si="8"/>
        <v>6.7</v>
      </c>
    </row>
    <row r="60" spans="1:11" ht="78" x14ac:dyDescent="0.3">
      <c r="A60" s="19" t="s">
        <v>17</v>
      </c>
      <c r="B60" s="18" t="s">
        <v>16</v>
      </c>
      <c r="C60" s="3">
        <v>2069.9</v>
      </c>
      <c r="D60" s="3">
        <v>249.3</v>
      </c>
      <c r="E60" s="3">
        <f t="shared" si="9"/>
        <v>2319.2000000000003</v>
      </c>
      <c r="F60" s="3">
        <v>478.3</v>
      </c>
      <c r="G60" s="3">
        <v>0</v>
      </c>
      <c r="H60" s="3">
        <f t="shared" si="10"/>
        <v>478.3</v>
      </c>
      <c r="I60" s="3">
        <v>478.3</v>
      </c>
      <c r="J60" s="3">
        <v>0</v>
      </c>
      <c r="K60" s="3">
        <f t="shared" si="8"/>
        <v>478.3</v>
      </c>
    </row>
    <row r="61" spans="1:11" ht="62.4" hidden="1" x14ac:dyDescent="0.3">
      <c r="A61" s="19" t="s">
        <v>15</v>
      </c>
      <c r="B61" s="18" t="s">
        <v>14</v>
      </c>
      <c r="C61" s="3"/>
      <c r="D61" s="3"/>
      <c r="E61" s="3">
        <f t="shared" si="9"/>
        <v>0</v>
      </c>
      <c r="F61" s="3">
        <v>0</v>
      </c>
      <c r="G61" s="3">
        <v>0</v>
      </c>
      <c r="H61" s="3">
        <f t="shared" si="10"/>
        <v>0</v>
      </c>
      <c r="I61" s="3">
        <v>0</v>
      </c>
      <c r="J61" s="3">
        <v>0</v>
      </c>
      <c r="K61" s="3">
        <f t="shared" si="8"/>
        <v>0</v>
      </c>
    </row>
    <row r="62" spans="1:11" ht="31.2" x14ac:dyDescent="0.3">
      <c r="A62" s="19" t="s">
        <v>13</v>
      </c>
      <c r="B62" s="18" t="s">
        <v>12</v>
      </c>
      <c r="C62" s="3">
        <v>6365.9</v>
      </c>
      <c r="D62" s="3">
        <v>120.3</v>
      </c>
      <c r="E62" s="3">
        <f t="shared" si="9"/>
        <v>6486.2</v>
      </c>
      <c r="F62" s="3">
        <v>6378</v>
      </c>
      <c r="G62" s="3">
        <v>0</v>
      </c>
      <c r="H62" s="3">
        <f t="shared" si="10"/>
        <v>6378</v>
      </c>
      <c r="I62" s="3">
        <v>6354</v>
      </c>
      <c r="J62" s="3">
        <v>0</v>
      </c>
      <c r="K62" s="3">
        <f t="shared" si="8"/>
        <v>6354</v>
      </c>
    </row>
    <row r="63" spans="1:11" x14ac:dyDescent="0.3">
      <c r="A63" s="17" t="s">
        <v>11</v>
      </c>
      <c r="B63" s="6" t="s">
        <v>10</v>
      </c>
      <c r="C63" s="5">
        <f>SUM(C64)</f>
        <v>6305.5</v>
      </c>
      <c r="D63" s="5">
        <f>SUM(D64)</f>
        <v>18032.5</v>
      </c>
      <c r="E63" s="5">
        <f t="shared" si="9"/>
        <v>24338</v>
      </c>
      <c r="F63" s="5">
        <f>SUM(F64)</f>
        <v>4703.5</v>
      </c>
      <c r="G63" s="5">
        <f>SUM(G64)</f>
        <v>0</v>
      </c>
      <c r="H63" s="5">
        <f t="shared" si="10"/>
        <v>4703.5</v>
      </c>
      <c r="I63" s="5">
        <f>SUM(I64)</f>
        <v>4732.8999999999996</v>
      </c>
      <c r="J63" s="5">
        <f>SUM(J64)</f>
        <v>0</v>
      </c>
      <c r="K63" s="5">
        <f t="shared" si="8"/>
        <v>4732.8999999999996</v>
      </c>
    </row>
    <row r="64" spans="1:11" x14ac:dyDescent="0.3">
      <c r="A64" s="16" t="s">
        <v>9</v>
      </c>
      <c r="B64" s="15" t="s">
        <v>8</v>
      </c>
      <c r="C64" s="14">
        <v>6305.5</v>
      </c>
      <c r="D64" s="13">
        <v>18032.5</v>
      </c>
      <c r="E64" s="13">
        <f t="shared" si="9"/>
        <v>24338</v>
      </c>
      <c r="F64" s="12">
        <v>4703.5</v>
      </c>
      <c r="G64" s="3">
        <v>0</v>
      </c>
      <c r="H64" s="3">
        <f t="shared" si="10"/>
        <v>4703.5</v>
      </c>
      <c r="I64" s="12">
        <v>4732.8999999999996</v>
      </c>
      <c r="J64" s="3">
        <v>0</v>
      </c>
      <c r="K64" s="3">
        <f t="shared" si="8"/>
        <v>4732.8999999999996</v>
      </c>
    </row>
    <row r="65" spans="1:11" x14ac:dyDescent="0.3">
      <c r="A65" s="7" t="s">
        <v>7</v>
      </c>
      <c r="B65" s="4" t="s">
        <v>6</v>
      </c>
      <c r="C65" s="11">
        <f>SUM(C66)</f>
        <v>0</v>
      </c>
      <c r="D65" s="5">
        <f>SUM(D66)</f>
        <v>633</v>
      </c>
      <c r="E65" s="5">
        <f t="shared" si="9"/>
        <v>633</v>
      </c>
      <c r="F65" s="11">
        <f>SUM(F66)</f>
        <v>0</v>
      </c>
      <c r="G65" s="5">
        <f>SUM(G66)</f>
        <v>0</v>
      </c>
      <c r="H65" s="5">
        <f t="shared" si="10"/>
        <v>0</v>
      </c>
      <c r="I65" s="11">
        <f>SUM(I66)</f>
        <v>0</v>
      </c>
      <c r="J65" s="5">
        <f>SUM(J66)</f>
        <v>0</v>
      </c>
      <c r="K65" s="5">
        <f t="shared" si="8"/>
        <v>0</v>
      </c>
    </row>
    <row r="66" spans="1:11" x14ac:dyDescent="0.3">
      <c r="A66" s="10" t="s">
        <v>5</v>
      </c>
      <c r="B66" s="9" t="s">
        <v>4</v>
      </c>
      <c r="C66" s="8">
        <v>0</v>
      </c>
      <c r="D66" s="3">
        <v>633</v>
      </c>
      <c r="E66" s="3">
        <f t="shared" si="9"/>
        <v>633</v>
      </c>
      <c r="F66" s="8">
        <v>0</v>
      </c>
      <c r="G66" s="3">
        <v>0</v>
      </c>
      <c r="H66" s="3">
        <f t="shared" si="10"/>
        <v>0</v>
      </c>
      <c r="I66" s="8">
        <v>0</v>
      </c>
      <c r="J66" s="3">
        <v>0</v>
      </c>
      <c r="K66" s="3">
        <f t="shared" si="8"/>
        <v>0</v>
      </c>
    </row>
    <row r="67" spans="1:11" ht="31.2" x14ac:dyDescent="0.3">
      <c r="A67" s="7" t="s">
        <v>3</v>
      </c>
      <c r="B67" s="6" t="s">
        <v>2</v>
      </c>
      <c r="C67" s="4">
        <v>-11.8</v>
      </c>
      <c r="D67" s="5">
        <v>-2754</v>
      </c>
      <c r="E67" s="3">
        <f t="shared" si="9"/>
        <v>-2765.8</v>
      </c>
      <c r="F67" s="4">
        <v>0</v>
      </c>
      <c r="G67" s="4">
        <v>0</v>
      </c>
      <c r="H67" s="3">
        <f t="shared" si="10"/>
        <v>0</v>
      </c>
      <c r="I67" s="4">
        <v>0</v>
      </c>
      <c r="J67" s="4">
        <v>0</v>
      </c>
      <c r="K67" s="3">
        <f t="shared" si="8"/>
        <v>0</v>
      </c>
    </row>
  </sheetData>
  <mergeCells count="6">
    <mergeCell ref="I5:K5"/>
    <mergeCell ref="A3:K3"/>
    <mergeCell ref="B5:B6"/>
    <mergeCell ref="A5:A6"/>
    <mergeCell ref="C5:E5"/>
    <mergeCell ref="F5:H5"/>
  </mergeCells>
  <printOptions horizontalCentered="1"/>
  <pageMargins left="0.19685039370078741" right="0.19685039370078741" top="0.98425196850393704" bottom="0.86614173228346458" header="0.19685039370078741" footer="0.19685039370078741"/>
  <pageSetup paperSize="9" scale="65" fitToHeight="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2018-09-14T07:40:00Z</cp:lastPrinted>
  <dcterms:created xsi:type="dcterms:W3CDTF">2017-04-10T05:27:20Z</dcterms:created>
  <dcterms:modified xsi:type="dcterms:W3CDTF">2018-09-10T07:22:04Z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